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SCE\UserData\ekalac\My Documents\Eduka samoocenjivanje\"/>
    </mc:Choice>
  </mc:AlternateContent>
  <bookViews>
    <workbookView xWindow="-110" yWindow="-110" windowWidth="23260" windowHeight="12580" tabRatio="905" firstSheet="4" activeTab="7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F108" i="1"/>
  <c r="I107" i="1"/>
  <c r="I108" i="1" s="1"/>
  <c r="I105" i="1"/>
  <c r="H106" i="1" s="1"/>
  <c r="I103" i="1"/>
  <c r="G104" i="1" s="1"/>
  <c r="Q102" i="1"/>
  <c r="P102" i="1"/>
  <c r="R102" i="1" s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F108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T9" i="3" s="1"/>
  <c r="T10" i="3" s="1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H108" i="5"/>
  <c r="D108" i="5"/>
  <c r="I107" i="5"/>
  <c r="I108" i="5" s="1"/>
  <c r="I105" i="5"/>
  <c r="H106" i="5" s="1"/>
  <c r="I104" i="5"/>
  <c r="D104" i="5"/>
  <c r="I103" i="5"/>
  <c r="G104" i="5" s="1"/>
  <c r="Q102" i="5"/>
  <c r="P102" i="5"/>
  <c r="R102" i="5" s="1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O6" i="5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I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F108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F57" i="7" s="1"/>
  <c r="F58" i="7" s="1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F108" i="8"/>
  <c r="I107" i="8"/>
  <c r="I108" i="8" s="1"/>
  <c r="I105" i="8"/>
  <c r="H106" i="8" s="1"/>
  <c r="I103" i="8"/>
  <c r="G104" i="8" s="1"/>
  <c r="Q102" i="8"/>
  <c r="P102" i="8"/>
  <c r="O102" i="8"/>
  <c r="R102" i="8" s="1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F54" i="9"/>
  <c r="H11" i="9"/>
  <c r="G11" i="9"/>
  <c r="F11" i="9"/>
  <c r="E11" i="9"/>
  <c r="D11" i="9"/>
  <c r="S9" i="9"/>
  <c r="R9" i="9"/>
  <c r="T9" i="9" s="1"/>
  <c r="P10" i="9" s="1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S54" i="9"/>
  <c r="P54" i="9"/>
  <c r="Q54" i="9"/>
  <c r="D108" i="9"/>
  <c r="O54" i="9"/>
  <c r="T54" i="9"/>
  <c r="O56" i="9"/>
  <c r="E10" i="9" l="1"/>
  <c r="G10" i="9"/>
  <c r="H10" i="9"/>
  <c r="D10" i="9"/>
  <c r="F10" i="9"/>
  <c r="F108" i="5"/>
  <c r="E106" i="5"/>
  <c r="I106" i="5"/>
  <c r="E104" i="5"/>
  <c r="F104" i="5"/>
  <c r="H104" i="5"/>
  <c r="E102" i="5"/>
  <c r="G102" i="5"/>
  <c r="H102" i="5"/>
  <c r="D102" i="5"/>
  <c r="I102" i="5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E58" i="3"/>
  <c r="D58" i="3"/>
  <c r="R102" i="4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Q103" i="8"/>
  <c r="P56" i="8"/>
  <c r="T56" i="8"/>
  <c r="I106" i="8"/>
  <c r="E106" i="8"/>
  <c r="F106" i="8"/>
  <c r="D104" i="8"/>
  <c r="E104" i="8"/>
  <c r="H104" i="8"/>
  <c r="R102" i="9"/>
  <c r="R103" i="9" s="1"/>
  <c r="P103" i="9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P10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S10" i="1"/>
  <c r="P10" i="1"/>
  <c r="R103" i="1"/>
  <c r="O103" i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Q54" i="1"/>
  <c r="G106" i="1"/>
  <c r="D108" i="1"/>
  <c r="H108" i="1"/>
  <c r="E6" i="1"/>
  <c r="P8" i="1"/>
  <c r="D10" i="1"/>
  <c r="O56" i="1"/>
  <c r="D106" i="1"/>
  <c r="E108" i="1"/>
  <c r="R10" i="3"/>
  <c r="Q103" i="3"/>
  <c r="S10" i="3"/>
  <c r="R103" i="3"/>
  <c r="O103" i="3"/>
  <c r="S54" i="3"/>
  <c r="G6" i="3"/>
  <c r="P6" i="3"/>
  <c r="T6" i="3"/>
  <c r="E8" i="3"/>
  <c r="I8" i="3"/>
  <c r="R8" i="3"/>
  <c r="F10" i="3"/>
  <c r="O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S10" i="4"/>
  <c r="P10" i="4"/>
  <c r="R103" i="4"/>
  <c r="O103" i="4"/>
  <c r="Q10" i="4"/>
  <c r="Q103" i="4"/>
  <c r="R10" i="4"/>
  <c r="E58" i="4"/>
  <c r="F6" i="4"/>
  <c r="E10" i="4"/>
  <c r="I10" i="4"/>
  <c r="I11" i="4"/>
  <c r="F12" i="4" s="1"/>
  <c r="O54" i="4"/>
  <c r="S54" i="4"/>
  <c r="G6" i="4"/>
  <c r="P6" i="4"/>
  <c r="T6" i="4"/>
  <c r="F10" i="4"/>
  <c r="O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R103" i="5"/>
  <c r="Q103" i="5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E58" i="6"/>
  <c r="Q103" i="6"/>
  <c r="I12" i="6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O10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R103" i="7"/>
  <c r="O103" i="7"/>
  <c r="Q103" i="7"/>
  <c r="E58" i="7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P103" i="7"/>
  <c r="G108" i="7"/>
  <c r="I109" i="7"/>
  <c r="G110" i="7" s="1"/>
  <c r="D6" i="7"/>
  <c r="Q6" i="7"/>
  <c r="F8" i="7"/>
  <c r="O8" i="7"/>
  <c r="S8" i="7"/>
  <c r="G10" i="7"/>
  <c r="Q54" i="7"/>
  <c r="D58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R103" i="8"/>
  <c r="O103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Q103" i="9"/>
  <c r="O103" i="9"/>
  <c r="T57" i="9"/>
  <c r="R58" i="9" s="1"/>
  <c r="Q58" i="9"/>
  <c r="P58" i="9"/>
  <c r="S58" i="9"/>
  <c r="S56" i="9"/>
  <c r="P56" i="9"/>
  <c r="P8" i="9"/>
  <c r="S8" i="9"/>
  <c r="T8" i="9"/>
  <c r="O10" i="9"/>
  <c r="R10" i="9"/>
  <c r="Q10" i="9"/>
  <c r="S10" i="9"/>
  <c r="T6" i="9"/>
  <c r="S6" i="9"/>
  <c r="P6" i="9"/>
  <c r="R6" i="9"/>
  <c r="F56" i="9"/>
  <c r="D56" i="9"/>
  <c r="D58" i="9"/>
  <c r="I8" i="9"/>
  <c r="G8" i="9"/>
  <c r="D8" i="9"/>
  <c r="H8" i="9"/>
  <c r="I11" i="9"/>
  <c r="E12" i="9" s="1"/>
  <c r="H6" i="9"/>
  <c r="E6" i="9"/>
  <c r="G6" i="9"/>
  <c r="F6" i="9"/>
  <c r="I6" i="9"/>
  <c r="T10" i="9"/>
  <c r="Q56" i="9"/>
  <c r="G104" i="9"/>
  <c r="F104" i="9"/>
  <c r="I108" i="9"/>
  <c r="Q8" i="9"/>
  <c r="R56" i="9"/>
  <c r="H104" i="9"/>
  <c r="G102" i="9"/>
  <c r="D104" i="9"/>
  <c r="I104" i="9"/>
  <c r="F106" i="9"/>
  <c r="H106" i="9"/>
  <c r="D110" i="5" l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<sst xmlns="http://schemas.openxmlformats.org/spreadsheetml/2006/main" count="768" uniqueCount="49">
  <si>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</si>
  <si>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</si>
  <si>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</si>
  <si>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</si>
  <si>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</si>
  <si>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</si>
  <si>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</si>
  <si>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</si>
  <si>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</si>
  <si>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</si>
  <si>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</si>
  <si>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</si>
  <si>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</si>
  <si>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</si>
  <si>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</si>
  <si>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</si>
  <si>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</si>
  <si>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</si>
  <si>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</si>
  <si>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</si>
  <si>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</si>
  <si>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</si>
  <si>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</si>
  <si>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</si>
  <si>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</si>
  <si>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</si>
  <si>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</si>
  <si>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</si>
  <si>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</si>
  <si>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</si>
  <si>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</si>
  <si>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</si>
  <si>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</si>
  <si>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</si>
  <si>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</si>
  <si>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</si>
  <si>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</si>
  <si>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</si>
  <si>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</si>
  <si>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</si>
  <si>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</si>
  <si>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</si>
  <si>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</si>
  <si>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</si>
  <si>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</si>
  <si>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</si>
  <si>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</si>
  <si>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Анализа ОБ-01-1-20</t>
  </si>
  <si>
    <t>2020/21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</si>
</sst>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0.35416666666666669</c:v>
                </c:pt>
                <c:pt idx="4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0.27083333333333331</c:v>
                </c:pt>
                <c:pt idx="2">
                  <c:v>0.41666666666666669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0.33333333333333331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0.20833333333333334</c:v>
                </c:pt>
                <c:pt idx="3">
                  <c:v>0.4375</c:v>
                </c:pt>
                <c:pt idx="4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2.7777777777777776E-2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0.58333333333333337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0.20833333333333334</c:v>
                </c:pt>
                <c:pt idx="3">
                  <c:v>0.41666666666666669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0.20833333333333334</c:v>
                </c:pt>
                <c:pt idx="3">
                  <c:v>0.47916666666666669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0.58333333333333337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0.27083333333333331</c:v>
                </c:pt>
                <c:pt idx="2">
                  <c:v>0.41666666666666669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0.41666666666666669</c:v>
                </c:pt>
                <c:pt idx="3">
                  <c:v>0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0.27083333333333331</c:v>
                </c:pt>
                <c:pt idx="2">
                  <c:v>0.41666666666666669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0.33333333333333331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0.41666666666666669</c:v>
                </c:pt>
                <c:pt idx="3">
                  <c:v>0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0.27083333333333331</c:v>
                </c:pt>
                <c:pt idx="2">
                  <c:v>0.41666666666666669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4.1666666666666664E-2</c:v>
                </c:pt>
                <c:pt idx="3">
                  <c:v>0.29166666666666669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0.27083333333333331</c:v>
                </c:pt>
                <c:pt idx="2">
                  <c:v>0.41666666666666669</c:v>
                </c:pt>
                <c:pt idx="3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0.33333333333333331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los%20pc\Downloads\Prilog%202.3\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46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1</v>
      </c>
      <c r="G5" s="8">
        <v>7</v>
      </c>
      <c r="H5" s="8">
        <v>4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4</v>
      </c>
      <c r="S5" s="11">
        <v>8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8.3333333333333329E-2</v>
      </c>
      <c r="G6" s="13">
        <f>G5/I5</f>
        <v>0.58333333333333337</v>
      </c>
      <c r="H6" s="13">
        <f>H5/I5</f>
        <v>0.33333333333333331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0.33333333333333331</v>
      </c>
      <c r="S6" s="14">
        <f>S5/T5</f>
        <v>0.66666666666666663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1</v>
      </c>
      <c r="G7" s="8">
        <v>6</v>
      </c>
      <c r="H7" s="8">
        <v>5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3</v>
      </c>
      <c r="S7" s="11">
        <v>8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8.3333333333333329E-2</v>
      </c>
      <c r="G8" s="13">
        <f>G7/I7</f>
        <v>0.5</v>
      </c>
      <c r="H8" s="13">
        <f>H7/I7</f>
        <v>0.41666666666666669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8.3333333333333329E-2</v>
      </c>
      <c r="R8" s="14">
        <f>R7/T7</f>
        <v>0.25</v>
      </c>
      <c r="S8" s="14">
        <f>S7/T7</f>
        <v>0.66666666666666663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0</v>
      </c>
      <c r="F9" s="8">
        <v>4</v>
      </c>
      <c r="G9" s="8">
        <v>2</v>
      </c>
      <c r="H9" s="8">
        <v>6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7</v>
      </c>
      <c r="S9" s="17">
        <f>S5+S7</f>
        <v>16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0.16666666666666666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4.1666666666666664E-2</v>
      </c>
      <c r="R10" s="19">
        <f>R9/T9</f>
        <v>0.29166666666666669</v>
      </c>
      <c r="S10" s="19">
        <f>S9/T9</f>
        <v>0.66666666666666663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15</v>
      </c>
      <c r="H11" s="17">
        <f>H5+H7+H9</f>
        <v>15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0.16666666666666666</v>
      </c>
      <c r="G12" s="19">
        <f>G11/I11</f>
        <v>0.41666666666666669</v>
      </c>
      <c r="H12" s="19">
        <f>H11/I11</f>
        <v>0.41666666666666669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11</v>
      </c>
      <c r="E53" s="23">
        <v>1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3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0.91666666666666663</v>
      </c>
      <c r="E54" s="28">
        <f>E53/F53</f>
        <v>8.3333333333333329E-2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8.3333333333333329E-2</v>
      </c>
      <c r="R54" s="29">
        <f>R53/T53</f>
        <v>0.66666666666666663</v>
      </c>
      <c r="S54" s="29">
        <f>S53/T53</f>
        <v>0.25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9</v>
      </c>
      <c r="E55" s="23">
        <v>3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3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0.75</v>
      </c>
      <c r="E56" s="28">
        <f>E55/F55</f>
        <v>0.25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0.16666666666666666</v>
      </c>
      <c r="R56" s="29">
        <f>R55/T55</f>
        <v>0.58333333333333337</v>
      </c>
      <c r="S56" s="29">
        <f>S55/T55</f>
        <v>0.25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4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15</v>
      </c>
      <c r="S57" s="17">
        <f>S53+S55</f>
        <v>6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0.125</v>
      </c>
      <c r="R58" s="19">
        <f>R57/T57</f>
        <v>0.625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5</v>
      </c>
      <c r="P101" s="35">
        <v>4</v>
      </c>
      <c r="Q101" s="35">
        <v>3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0.33333333333333331</v>
      </c>
      <c r="G102" s="36">
        <f>G101/I101</f>
        <v>0.33333333333333331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4</v>
      </c>
      <c r="Q102" s="17">
        <f>Q101</f>
        <v>3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3</v>
      </c>
      <c r="H103" s="31">
        <v>5</v>
      </c>
      <c r="I103" s="31">
        <f>SUM(D103:H103)</f>
        <v>12</v>
      </c>
      <c r="J103" s="32"/>
      <c r="N103" s="18" t="s">
        <v>18</v>
      </c>
      <c r="O103" s="19">
        <f>O102/R102</f>
        <v>0.41666666666666669</v>
      </c>
      <c r="P103" s="19">
        <f>P102/R102</f>
        <v>0.33333333333333331</v>
      </c>
      <c r="Q103" s="19">
        <f>Q102/R102</f>
        <v>0.25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8.3333333333333329E-2</v>
      </c>
      <c r="F104" s="36">
        <f>F103/I103</f>
        <v>0.25</v>
      </c>
      <c r="G104" s="36">
        <f>G103/I103</f>
        <v>0.25</v>
      </c>
      <c r="H104" s="36">
        <f>H103/I103</f>
        <v>0.41666666666666669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6</v>
      </c>
      <c r="H105" s="31">
        <v>4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8.3333333333333329E-2</v>
      </c>
      <c r="F106" s="36">
        <f>F105/I105</f>
        <v>8.3333333333333329E-2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17</v>
      </c>
      <c r="H109" s="37">
        <f>H101+H103+H105+H107</f>
        <v>17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4.1666666666666664E-2</v>
      </c>
      <c r="F110" s="19">
        <f>F109/I109</f>
        <v>0.25</v>
      </c>
      <c r="G110" s="19">
        <f>G109/I109</f>
        <v>0.35416666666666669</v>
      </c>
      <c r="H110" s="19">
        <f>H109/I109</f>
        <v>0.35416666666666669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45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4</v>
      </c>
      <c r="H5" s="8">
        <v>6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4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0.16666666666666666</v>
      </c>
      <c r="G6" s="13">
        <f>G5/I5</f>
        <v>0.33333333333333331</v>
      </c>
      <c r="H6" s="13">
        <f>H5/I5</f>
        <v>0.5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0.25</v>
      </c>
      <c r="R6" s="14">
        <f>R5/T5</f>
        <v>0.41666666666666669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2</v>
      </c>
      <c r="G7" s="8">
        <v>4</v>
      </c>
      <c r="H7" s="8">
        <v>6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7</v>
      </c>
      <c r="S7" s="11">
        <v>3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0.16666666666666666</v>
      </c>
      <c r="G8" s="13">
        <f>G7/I7</f>
        <v>0.33333333333333331</v>
      </c>
      <c r="H8" s="13">
        <f>H7/I7</f>
        <v>0.5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0.16666666666666666</v>
      </c>
      <c r="R8" s="14">
        <f>R7/T7</f>
        <v>0.58333333333333337</v>
      </c>
      <c r="S8" s="14">
        <f>S7/T7</f>
        <v>0.25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0</v>
      </c>
      <c r="F9" s="8">
        <v>2</v>
      </c>
      <c r="G9" s="8">
        <v>5</v>
      </c>
      <c r="H9" s="8">
        <v>5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12</v>
      </c>
      <c r="S9" s="17">
        <f>S5+S7</f>
        <v>7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0.16666666666666666</v>
      </c>
      <c r="G10" s="13">
        <f>G9/I9</f>
        <v>0.41666666666666669</v>
      </c>
      <c r="H10" s="13">
        <f>H9/I9</f>
        <v>0.41666666666666669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0.20833333333333334</v>
      </c>
      <c r="R10" s="19">
        <f>R9/T9</f>
        <v>0.5</v>
      </c>
      <c r="S10" s="19">
        <f>S9/T9</f>
        <v>0.29166666666666669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13</v>
      </c>
      <c r="H11" s="17">
        <f>H5+H7+H9</f>
        <v>17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0.16666666666666666</v>
      </c>
      <c r="G12" s="19">
        <f>G11/I11</f>
        <v>0.3611111111111111</v>
      </c>
      <c r="H12" s="19">
        <f>H11/I11</f>
        <v>0.47222222222222221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8</v>
      </c>
      <c r="E53" s="23">
        <v>4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6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0.16666666666666666</v>
      </c>
      <c r="R54" s="29">
        <f>R53/T53</f>
        <v>0.33333333333333331</v>
      </c>
      <c r="S54" s="29">
        <f>S53/T53</f>
        <v>0.5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9</v>
      </c>
      <c r="E55" s="23">
        <v>3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4</v>
      </c>
      <c r="S55" s="26">
        <v>5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0.75</v>
      </c>
      <c r="E56" s="28">
        <f>E55/F55</f>
        <v>0.25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0.25</v>
      </c>
      <c r="R56" s="29">
        <f>R55/T55</f>
        <v>0.33333333333333331</v>
      </c>
      <c r="S56" s="29">
        <f>S55/T55</f>
        <v>0.41666666666666669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17</v>
      </c>
      <c r="E57" s="17">
        <f>E53+E55</f>
        <v>7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8</v>
      </c>
      <c r="S57" s="17">
        <f>S53+S55</f>
        <v>11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0.70833333333333337</v>
      </c>
      <c r="E58" s="19">
        <f>E57/F57</f>
        <v>0.29166666666666669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0.20833333333333334</v>
      </c>
      <c r="R58" s="19">
        <f>R57/T57</f>
        <v>0.33333333333333331</v>
      </c>
      <c r="S58" s="19">
        <f>S57/T57</f>
        <v>0.45833333333333331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6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5</v>
      </c>
      <c r="P101" s="35">
        <v>3</v>
      </c>
      <c r="Q101" s="35">
        <v>4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0.5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3</v>
      </c>
      <c r="Q102" s="17">
        <f>Q101</f>
        <v>4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6</v>
      </c>
      <c r="G103" s="31">
        <v>2</v>
      </c>
      <c r="H103" s="31">
        <v>4</v>
      </c>
      <c r="I103" s="31">
        <f>SUM(D103:H103)</f>
        <v>12</v>
      </c>
      <c r="J103" s="32"/>
      <c r="N103" s="18" t="s">
        <v>18</v>
      </c>
      <c r="O103" s="19">
        <f>O102/R102</f>
        <v>0.41666666666666669</v>
      </c>
      <c r="P103" s="19">
        <f>P102/R102</f>
        <v>0.25</v>
      </c>
      <c r="Q103" s="19">
        <f>Q102/R102</f>
        <v>0.33333333333333331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</v>
      </c>
      <c r="G104" s="36">
        <f>G103/I103</f>
        <v>0.16666666666666666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8</v>
      </c>
      <c r="H105" s="31">
        <v>3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8.3333333333333329E-2</v>
      </c>
      <c r="G106" s="36">
        <f>G105/I105</f>
        <v>0.66666666666666663</v>
      </c>
      <c r="H106" s="36">
        <f>H105/I105</f>
        <v>0.25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20</v>
      </c>
      <c r="H109" s="37">
        <f>H101+H103+H105+H107</f>
        <v>15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0.27083333333333331</v>
      </c>
      <c r="G110" s="19">
        <f>G109/I109</f>
        <v>0.41666666666666669</v>
      </c>
      <c r="H110" s="19">
        <f>H109/I109</f>
        <v>0.3125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44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6</v>
      </c>
      <c r="G5" s="8">
        <v>4</v>
      </c>
      <c r="H5" s="8">
        <v>2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3</v>
      </c>
      <c r="S5" s="11">
        <v>5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0.5</v>
      </c>
      <c r="G6" s="13">
        <f>G5/I5</f>
        <v>0.33333333333333331</v>
      </c>
      <c r="H6" s="13">
        <f>H5/I5</f>
        <v>0.16666666666666666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0.33333333333333331</v>
      </c>
      <c r="R6" s="14">
        <f>R5/T5</f>
        <v>0.25</v>
      </c>
      <c r="S6" s="14">
        <f>S5/T5</f>
        <v>0.41666666666666669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4</v>
      </c>
      <c r="G7" s="8">
        <v>4</v>
      </c>
      <c r="H7" s="8">
        <v>4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3</v>
      </c>
      <c r="S7" s="11">
        <v>5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0.33333333333333331</v>
      </c>
      <c r="G8" s="13">
        <f>G7/I7</f>
        <v>0.33333333333333331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0.33333333333333331</v>
      </c>
      <c r="R8" s="14">
        <f>R7/T7</f>
        <v>0.25</v>
      </c>
      <c r="S8" s="14">
        <f>S7/T7</f>
        <v>0.41666666666666669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0</v>
      </c>
      <c r="F9" s="8">
        <v>4</v>
      </c>
      <c r="G9" s="8">
        <v>2</v>
      </c>
      <c r="H9" s="8">
        <v>6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6</v>
      </c>
      <c r="S9" s="17">
        <f>S5+S7</f>
        <v>10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0.16666666666666666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0.33333333333333331</v>
      </c>
      <c r="R10" s="19">
        <f>R9/T9</f>
        <v>0.25</v>
      </c>
      <c r="S10" s="19">
        <f>S9/T9</f>
        <v>0.41666666666666669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14</v>
      </c>
      <c r="G11" s="17">
        <f>G5+G7+G9</f>
        <v>10</v>
      </c>
      <c r="H11" s="17">
        <f>H5+H7+H9</f>
        <v>12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0.3888888888888889</v>
      </c>
      <c r="G12" s="19">
        <f>G11/I11</f>
        <v>0.27777777777777779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12</v>
      </c>
      <c r="E53" s="23">
        <v>0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6</v>
      </c>
      <c r="S53" s="26">
        <v>4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1</v>
      </c>
      <c r="E54" s="28">
        <f>E53/F53</f>
        <v>0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0.16666666666666666</v>
      </c>
      <c r="R54" s="29">
        <f>R53/T53</f>
        <v>0.5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12</v>
      </c>
      <c r="E55" s="23">
        <v>0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6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0.16666666666666666</v>
      </c>
      <c r="R56" s="29">
        <f>R55/T55</f>
        <v>0.33333333333333331</v>
      </c>
      <c r="S56" s="29">
        <f>S55/T55</f>
        <v>0.5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0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10</v>
      </c>
      <c r="S57" s="17">
        <f>S53+S55</f>
        <v>10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1</v>
      </c>
      <c r="E58" s="19">
        <f>E57/F57</f>
        <v>0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0.41666666666666669</v>
      </c>
      <c r="S58" s="19">
        <f>S57/T57</f>
        <v>0.41666666666666669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6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3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0.5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3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4</v>
      </c>
      <c r="H103" s="31">
        <v>4</v>
      </c>
      <c r="I103" s="31">
        <f>SUM(D103:H103)</f>
        <v>12</v>
      </c>
      <c r="J103" s="32"/>
      <c r="N103" s="18" t="s">
        <v>18</v>
      </c>
      <c r="O103" s="19">
        <f>O102/R102</f>
        <v>0.33333333333333331</v>
      </c>
      <c r="P103" s="19">
        <f>P102/R102</f>
        <v>0.41666666666666669</v>
      </c>
      <c r="Q103" s="19">
        <f>Q102/R102</f>
        <v>0.25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0.33333333333333331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5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8.3333333333333329E-2</v>
      </c>
      <c r="G106" s="36">
        <f>G105/I105</f>
        <v>0.5</v>
      </c>
      <c r="H106" s="36">
        <f>H105/I105</f>
        <v>0.41666666666666669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5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0.25</v>
      </c>
      <c r="G108" s="36">
        <f>G107/I107</f>
        <v>0.41666666666666669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21</v>
      </c>
      <c r="H109" s="37">
        <f>H101+H103+H105+H107</f>
        <v>17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0.20833333333333334</v>
      </c>
      <c r="G110" s="19">
        <f>G109/I109</f>
        <v>0.4375</v>
      </c>
      <c r="H110" s="19">
        <f>H109/I109</f>
        <v>0.35416666666666669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38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5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7</v>
      </c>
      <c r="S5" s="11">
        <v>5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0.25</v>
      </c>
      <c r="G6" s="13">
        <f>G5/I5</f>
        <v>0.33333333333333331</v>
      </c>
      <c r="H6" s="13">
        <f>H5/I5</f>
        <v>0.41666666666666669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0.58333333333333337</v>
      </c>
      <c r="S6" s="14">
        <f>S5/T5</f>
        <v>0.41666666666666669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4</v>
      </c>
      <c r="G7" s="8">
        <v>3</v>
      </c>
      <c r="H7" s="8">
        <v>5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3</v>
      </c>
      <c r="R7" s="11">
        <v>5</v>
      </c>
      <c r="S7" s="11">
        <v>4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0.33333333333333331</v>
      </c>
      <c r="G8" s="13">
        <f>G7/I7</f>
        <v>0.25</v>
      </c>
      <c r="H8" s="13">
        <f>H7/I7</f>
        <v>0.41666666666666669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0.25</v>
      </c>
      <c r="R8" s="14">
        <f>R7/T7</f>
        <v>0.41666666666666669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1</v>
      </c>
      <c r="F9" s="8">
        <v>3</v>
      </c>
      <c r="G9" s="8">
        <v>4</v>
      </c>
      <c r="H9" s="8">
        <v>4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12</v>
      </c>
      <c r="S9" s="17">
        <f>S5+S7</f>
        <v>9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8.3333333333333329E-2</v>
      </c>
      <c r="F10" s="13">
        <f>F9/I9</f>
        <v>0.25</v>
      </c>
      <c r="G10" s="13">
        <f>G9/I9</f>
        <v>0.33333333333333331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0.125</v>
      </c>
      <c r="R10" s="19">
        <f>R9/T9</f>
        <v>0.5</v>
      </c>
      <c r="S10" s="19">
        <f>S9/T9</f>
        <v>0.375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10</v>
      </c>
      <c r="G11" s="17">
        <f>G5+G7+G9</f>
        <v>11</v>
      </c>
      <c r="H11" s="17">
        <f>H5+H7+H9</f>
        <v>14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2.7777777777777776E-2</v>
      </c>
      <c r="F12" s="19">
        <f>F11/I11</f>
        <v>0.27777777777777779</v>
      </c>
      <c r="G12" s="19">
        <f>G11/I11</f>
        <v>0.30555555555555558</v>
      </c>
      <c r="H12" s="19">
        <f>H11/I11</f>
        <v>0.3888888888888889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11</v>
      </c>
      <c r="E53" s="23">
        <v>1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5</v>
      </c>
      <c r="S53" s="26">
        <v>4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0.91666666666666663</v>
      </c>
      <c r="E54" s="28">
        <f>E53/F53</f>
        <v>8.3333333333333329E-2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8.3333333333333329E-2</v>
      </c>
      <c r="Q54" s="29">
        <f>Q53/T53</f>
        <v>0.16666666666666666</v>
      </c>
      <c r="R54" s="29">
        <f>R53/T53</f>
        <v>0.41666666666666669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10</v>
      </c>
      <c r="E55" s="23">
        <v>2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5</v>
      </c>
      <c r="S55" s="26">
        <v>3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0.83333333333333337</v>
      </c>
      <c r="E56" s="28">
        <f>E55/F55</f>
        <v>0.16666666666666666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8.3333333333333329E-2</v>
      </c>
      <c r="Q56" s="29">
        <f>Q55/T55</f>
        <v>0.25</v>
      </c>
      <c r="R56" s="29">
        <f>R55/T55</f>
        <v>0.41666666666666669</v>
      </c>
      <c r="S56" s="29">
        <f>S55/T55</f>
        <v>0.25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21</v>
      </c>
      <c r="E57" s="17">
        <f>E53+E55</f>
        <v>3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10</v>
      </c>
      <c r="S57" s="17">
        <f>S53+S55</f>
        <v>7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0.875</v>
      </c>
      <c r="E58" s="19">
        <f>E57/F57</f>
        <v>0.125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8.3333333333333329E-2</v>
      </c>
      <c r="Q58" s="19">
        <f>Q57/T57</f>
        <v>0.20833333333333334</v>
      </c>
      <c r="R58" s="19">
        <f>R57/T57</f>
        <v>0.41666666666666669</v>
      </c>
      <c r="S58" s="19">
        <f>S57/T57</f>
        <v>0.29166666666666669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5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3</v>
      </c>
      <c r="P101" s="35">
        <v>5</v>
      </c>
      <c r="Q101" s="35">
        <v>4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0.25</v>
      </c>
      <c r="G102" s="36">
        <f>G101/I101</f>
        <v>0.41666666666666669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5</v>
      </c>
      <c r="Q102" s="17">
        <f>Q101</f>
        <v>4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1</v>
      </c>
      <c r="G103" s="31">
        <v>8</v>
      </c>
      <c r="H103" s="31">
        <v>3</v>
      </c>
      <c r="I103" s="31">
        <f>SUM(D103:H103)</f>
        <v>12</v>
      </c>
      <c r="J103" s="32"/>
      <c r="N103" s="18" t="s">
        <v>18</v>
      </c>
      <c r="O103" s="19">
        <f>O102/R102</f>
        <v>0.25</v>
      </c>
      <c r="P103" s="19">
        <f>P102/R102</f>
        <v>0.41666666666666669</v>
      </c>
      <c r="Q103" s="19">
        <f>Q102/R102</f>
        <v>0.33333333333333331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8.3333333333333329E-2</v>
      </c>
      <c r="G104" s="36">
        <f>G103/I103</f>
        <v>0.66666666666666663</v>
      </c>
      <c r="H104" s="36">
        <f>H103/I103</f>
        <v>0.25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4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23</v>
      </c>
      <c r="H109" s="37">
        <f>H101+H103+H105+H107</f>
        <v>15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0.20833333333333334</v>
      </c>
      <c r="G110" s="19">
        <f>G109/I109</f>
        <v>0.47916666666666669</v>
      </c>
      <c r="H110" s="19">
        <f>H109/I109</f>
        <v>0.3125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108" sqref="G108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43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0</v>
      </c>
      <c r="G5" s="8">
        <v>7</v>
      </c>
      <c r="H5" s="8">
        <v>5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8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</v>
      </c>
      <c r="G6" s="13">
        <f>G5/I5</f>
        <v>0.58333333333333337</v>
      </c>
      <c r="H6" s="13">
        <f>H5/I5</f>
        <v>0.41666666666666669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8.3333333333333329E-2</v>
      </c>
      <c r="R6" s="14">
        <f>R5/T5</f>
        <v>0.25</v>
      </c>
      <c r="S6" s="14">
        <f>S5/T5</f>
        <v>0.66666666666666663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1</v>
      </c>
      <c r="G7" s="8">
        <v>6</v>
      </c>
      <c r="H7" s="8">
        <v>5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7</v>
      </c>
      <c r="S7" s="11">
        <v>4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8.3333333333333329E-2</v>
      </c>
      <c r="G8" s="13">
        <f>G7/I7</f>
        <v>0.5</v>
      </c>
      <c r="H8" s="13">
        <f>H7/I7</f>
        <v>0.41666666666666669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8.3333333333333329E-2</v>
      </c>
      <c r="R8" s="14">
        <f>R7/T7</f>
        <v>0.58333333333333337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0</v>
      </c>
      <c r="F9" s="8">
        <v>3</v>
      </c>
      <c r="G9" s="8">
        <v>6</v>
      </c>
      <c r="H9" s="8">
        <v>3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10</v>
      </c>
      <c r="S9" s="17">
        <f>S5+S7</f>
        <v>12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0.25</v>
      </c>
      <c r="G10" s="13">
        <f>G9/I9</f>
        <v>0.5</v>
      </c>
      <c r="H10" s="13">
        <f>H9/I9</f>
        <v>0.25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8.3333333333333329E-2</v>
      </c>
      <c r="R10" s="19">
        <f>R9/T9</f>
        <v>0.41666666666666669</v>
      </c>
      <c r="S10" s="19">
        <f>S9/T9</f>
        <v>0.5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4</v>
      </c>
      <c r="G11" s="17">
        <f>G5+G7+G9</f>
        <v>19</v>
      </c>
      <c r="H11" s="17">
        <f>H5+H7+H9</f>
        <v>13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0.1111111111111111</v>
      </c>
      <c r="G12" s="19">
        <f>G11/I11</f>
        <v>0.52777777777777779</v>
      </c>
      <c r="H12" s="19">
        <f>H11/I11</f>
        <v>0.3611111111111111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11</v>
      </c>
      <c r="E53" s="23">
        <v>1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3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0.91666666666666663</v>
      </c>
      <c r="E54" s="28">
        <f>E53/F53</f>
        <v>8.3333333333333329E-2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8.3333333333333329E-2</v>
      </c>
      <c r="R54" s="29">
        <f>R53/T53</f>
        <v>0.66666666666666663</v>
      </c>
      <c r="S54" s="29">
        <f>S53/T53</f>
        <v>0.25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10</v>
      </c>
      <c r="E55" s="23">
        <v>2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3</v>
      </c>
      <c r="S55" s="26">
        <v>5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0.83333333333333337</v>
      </c>
      <c r="E56" s="28">
        <f>E55/F55</f>
        <v>0.16666666666666666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0.25</v>
      </c>
      <c r="S56" s="29">
        <f>S55/T55</f>
        <v>0.41666666666666669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21</v>
      </c>
      <c r="E57" s="17">
        <f>E53+E55</f>
        <v>3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11</v>
      </c>
      <c r="S57" s="17">
        <f>S53+S55</f>
        <v>8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0.875</v>
      </c>
      <c r="E58" s="19">
        <f>E57/F57</f>
        <v>0.125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0.20833333333333334</v>
      </c>
      <c r="R58" s="19">
        <f>R57/T57</f>
        <v>0.45833333333333331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6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5</v>
      </c>
      <c r="P101" s="35">
        <v>4</v>
      </c>
      <c r="Q101" s="35">
        <v>3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0.5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4</v>
      </c>
      <c r="Q102" s="17">
        <f>Q101</f>
        <v>3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6</v>
      </c>
      <c r="G103" s="31">
        <v>1</v>
      </c>
      <c r="H103" s="31">
        <v>5</v>
      </c>
      <c r="I103" s="31">
        <f>SUM(D103:H103)</f>
        <v>12</v>
      </c>
      <c r="J103" s="32"/>
      <c r="N103" s="18" t="s">
        <v>18</v>
      </c>
      <c r="O103" s="19">
        <f>O102/R102</f>
        <v>0.41666666666666669</v>
      </c>
      <c r="P103" s="19">
        <f>P102/R102</f>
        <v>0.33333333333333331</v>
      </c>
      <c r="Q103" s="19">
        <f>Q102/R102</f>
        <v>0.25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</v>
      </c>
      <c r="G104" s="36">
        <f>G103/I103</f>
        <v>8.3333333333333329E-2</v>
      </c>
      <c r="H104" s="36">
        <f>H103/I103</f>
        <v>0.41666666666666669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7</v>
      </c>
      <c r="H105" s="31">
        <v>3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0.58333333333333337</v>
      </c>
      <c r="H106" s="36">
        <f>H105/I105</f>
        <v>0.25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14</v>
      </c>
      <c r="G109" s="37">
        <f>G101+G103+G105+G107</f>
        <v>18</v>
      </c>
      <c r="H109" s="37">
        <f>H101+H103+H105+H107</f>
        <v>16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0.29166666666666669</v>
      </c>
      <c r="G110" s="19">
        <f>G109/I109</f>
        <v>0.375</v>
      </c>
      <c r="H110" s="19">
        <f>H109/I109</f>
        <v>0.33333333333333331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42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5</v>
      </c>
      <c r="G5" s="8">
        <v>0</v>
      </c>
      <c r="H5" s="8">
        <v>7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6</v>
      </c>
      <c r="S5" s="11">
        <v>4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0.41666666666666669</v>
      </c>
      <c r="G6" s="13">
        <f>G5/I5</f>
        <v>0</v>
      </c>
      <c r="H6" s="13">
        <f>H5/I5</f>
        <v>0.58333333333333337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0.5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1</v>
      </c>
      <c r="F7" s="8">
        <v>2</v>
      </c>
      <c r="G7" s="8">
        <v>5</v>
      </c>
      <c r="H7" s="8">
        <v>4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1</v>
      </c>
      <c r="Q7" s="11">
        <v>1</v>
      </c>
      <c r="R7" s="11">
        <v>5</v>
      </c>
      <c r="S7" s="11">
        <v>5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8.3333333333333329E-2</v>
      </c>
      <c r="F8" s="13">
        <f>F7/I7</f>
        <v>0.16666666666666666</v>
      </c>
      <c r="G8" s="13">
        <f>G7/I7</f>
        <v>0.41666666666666669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8.3333333333333329E-2</v>
      </c>
      <c r="Q8" s="14">
        <f>Q7/T7</f>
        <v>8.3333333333333329E-2</v>
      </c>
      <c r="R8" s="14">
        <f>R7/T7</f>
        <v>0.41666666666666669</v>
      </c>
      <c r="S8" s="14">
        <f>S7/T7</f>
        <v>0.41666666666666669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2</v>
      </c>
      <c r="F9" s="8">
        <v>0</v>
      </c>
      <c r="G9" s="8">
        <v>5</v>
      </c>
      <c r="H9" s="8">
        <v>5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1</v>
      </c>
      <c r="Q9" s="17">
        <f>Q5+Q7</f>
        <v>3</v>
      </c>
      <c r="R9" s="17">
        <f>R5+R7</f>
        <v>11</v>
      </c>
      <c r="S9" s="17">
        <f>S5+S7</f>
        <v>9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0.16666666666666666</v>
      </c>
      <c r="F10" s="13">
        <f>F9/I9</f>
        <v>0</v>
      </c>
      <c r="G10" s="13">
        <f>G9/I9</f>
        <v>0.41666666666666669</v>
      </c>
      <c r="H10" s="13">
        <f>H9/I9</f>
        <v>0.41666666666666669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4.1666666666666664E-2</v>
      </c>
      <c r="Q10" s="19">
        <f>Q9/T9</f>
        <v>0.125</v>
      </c>
      <c r="R10" s="19">
        <f>R9/T9</f>
        <v>0.45833333333333331</v>
      </c>
      <c r="S10" s="19">
        <f>S9/T9</f>
        <v>0.375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3</v>
      </c>
      <c r="F11" s="17">
        <f>F5+F7+F9</f>
        <v>7</v>
      </c>
      <c r="G11" s="17">
        <f>G5+G7+G9</f>
        <v>10</v>
      </c>
      <c r="H11" s="17">
        <f>H5+H7+H9</f>
        <v>16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8.3333333333333329E-2</v>
      </c>
      <c r="F12" s="19">
        <f>F11/I11</f>
        <v>0.19444444444444445</v>
      </c>
      <c r="G12" s="19">
        <f>G11/I11</f>
        <v>0.27777777777777779</v>
      </c>
      <c r="H12" s="19">
        <f>H11/I11</f>
        <v>0.44444444444444442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9</v>
      </c>
      <c r="E53" s="23">
        <v>3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3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0.75</v>
      </c>
      <c r="E54" s="28">
        <f>E53/F53</f>
        <v>0.25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8.3333333333333329E-2</v>
      </c>
      <c r="R54" s="29">
        <f>R53/T53</f>
        <v>0.66666666666666663</v>
      </c>
      <c r="S54" s="29">
        <f>S53/T53</f>
        <v>0.25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10</v>
      </c>
      <c r="E55" s="23">
        <v>0</v>
      </c>
      <c r="F55" s="23">
        <f>SUM(D55:E55)</f>
        <v>10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3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0.16666666666666666</v>
      </c>
      <c r="R56" s="29">
        <f>R55/T55</f>
        <v>0.58333333333333337</v>
      </c>
      <c r="S56" s="29">
        <f>S55/T55</f>
        <v>0.25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19</v>
      </c>
      <c r="E57" s="17">
        <f>E53+E55</f>
        <v>3</v>
      </c>
      <c r="F57" s="17">
        <f>SUM(D57:E57)</f>
        <v>22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15</v>
      </c>
      <c r="S57" s="17">
        <f>S53+S55</f>
        <v>6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0.86363636363636365</v>
      </c>
      <c r="E58" s="19">
        <f>E57/F57</f>
        <v>0.13636363636363635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0.125</v>
      </c>
      <c r="R58" s="19">
        <f>R57/T57</f>
        <v>0.625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1</v>
      </c>
      <c r="F101" s="31">
        <v>1</v>
      </c>
      <c r="G101" s="31">
        <v>6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4</v>
      </c>
      <c r="P101" s="35">
        <v>4</v>
      </c>
      <c r="Q101" s="35">
        <v>4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8.3333333333333329E-2</v>
      </c>
      <c r="F102" s="36">
        <f>F101/I101</f>
        <v>8.3333333333333329E-2</v>
      </c>
      <c r="G102" s="36">
        <f>G101/I101</f>
        <v>0.5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4</v>
      </c>
      <c r="Q102" s="17">
        <f>Q101</f>
        <v>4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5</v>
      </c>
      <c r="H103" s="31">
        <v>2</v>
      </c>
      <c r="I103" s="31">
        <f>SUM(D103:H103)</f>
        <v>12</v>
      </c>
      <c r="J103" s="32"/>
      <c r="N103" s="18" t="s">
        <v>18</v>
      </c>
      <c r="O103" s="19">
        <f>O102/R102</f>
        <v>0.33333333333333331</v>
      </c>
      <c r="P103" s="19">
        <f>P102/R102</f>
        <v>0.33333333333333331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0.41666666666666669</v>
      </c>
      <c r="G104" s="36">
        <f>G103/I103</f>
        <v>0.41666666666666669</v>
      </c>
      <c r="H104" s="36">
        <f>H103/I103</f>
        <v>0.16666666666666666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11</v>
      </c>
      <c r="H105" s="31">
        <v>1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0.91666666666666663</v>
      </c>
      <c r="H106" s="36">
        <f>H105/I105</f>
        <v>8.3333333333333329E-2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2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0.5</v>
      </c>
      <c r="G108" s="36">
        <f>G107/I107</f>
        <v>0.16666666666666666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12</v>
      </c>
      <c r="G109" s="37">
        <f>G101+G103+G105+G107</f>
        <v>24</v>
      </c>
      <c r="H109" s="37">
        <f>H101+H103+H105+H107</f>
        <v>11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2.0833333333333332E-2</v>
      </c>
      <c r="F110" s="19">
        <f>F109/I109</f>
        <v>0.25</v>
      </c>
      <c r="G110" s="19">
        <f>G109/I109</f>
        <v>0.5</v>
      </c>
      <c r="H110" s="19">
        <f>H109/I109</f>
        <v>0.22916666666666666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41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0</v>
      </c>
      <c r="F5" s="8">
        <v>1</v>
      </c>
      <c r="G5" s="8">
        <v>4</v>
      </c>
      <c r="H5" s="8">
        <v>7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2</v>
      </c>
      <c r="S5" s="11">
        <v>6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8.3333333333333329E-2</v>
      </c>
      <c r="G6" s="13">
        <f>G5/I5</f>
        <v>0.33333333333333331</v>
      </c>
      <c r="H6" s="13">
        <f>H5/I5</f>
        <v>0.58333333333333337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0.33333333333333331</v>
      </c>
      <c r="R6" s="14">
        <f>R5/T5</f>
        <v>0.16666666666666666</v>
      </c>
      <c r="S6" s="14">
        <f>S5/T5</f>
        <v>0.5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4</v>
      </c>
      <c r="G7" s="8">
        <v>5</v>
      </c>
      <c r="H7" s="8">
        <v>3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0</v>
      </c>
      <c r="S7" s="11">
        <v>7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0.33333333333333331</v>
      </c>
      <c r="G8" s="13">
        <f>G7/I7</f>
        <v>0.41666666666666669</v>
      </c>
      <c r="H8" s="13">
        <f>H7/I7</f>
        <v>0.25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0.41666666666666669</v>
      </c>
      <c r="R8" s="14">
        <f>R7/T7</f>
        <v>0</v>
      </c>
      <c r="S8" s="14">
        <f>S7/T7</f>
        <v>0.58333333333333337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1</v>
      </c>
      <c r="F9" s="8">
        <v>5</v>
      </c>
      <c r="G9" s="8">
        <v>1</v>
      </c>
      <c r="H9" s="8">
        <v>5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9</v>
      </c>
      <c r="R9" s="17">
        <f>R5+R7</f>
        <v>2</v>
      </c>
      <c r="S9" s="17">
        <f>S5+S7</f>
        <v>13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8.3333333333333329E-2</v>
      </c>
      <c r="F10" s="13">
        <f>F9/I9</f>
        <v>0.41666666666666669</v>
      </c>
      <c r="G10" s="13">
        <f>G9/I9</f>
        <v>8.3333333333333329E-2</v>
      </c>
      <c r="H10" s="13">
        <f>H9/I9</f>
        <v>0.41666666666666669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0.375</v>
      </c>
      <c r="R10" s="19">
        <f>R9/T9</f>
        <v>8.3333333333333329E-2</v>
      </c>
      <c r="S10" s="19">
        <f>S9/T9</f>
        <v>0.54166666666666663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10</v>
      </c>
      <c r="G11" s="17">
        <f>G5+G7+G9</f>
        <v>10</v>
      </c>
      <c r="H11" s="17">
        <f>H5+H7+H9</f>
        <v>15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2.7777777777777776E-2</v>
      </c>
      <c r="F12" s="19">
        <f>F11/I11</f>
        <v>0.27777777777777779</v>
      </c>
      <c r="G12" s="19">
        <f>G11/I11</f>
        <v>0.27777777777777779</v>
      </c>
      <c r="H12" s="19">
        <f>H11/I11</f>
        <v>0.41666666666666669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8</v>
      </c>
      <c r="E53" s="23">
        <v>4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3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8.3333333333333329E-2</v>
      </c>
      <c r="R54" s="29">
        <f>R53/T53</f>
        <v>0.66666666666666663</v>
      </c>
      <c r="S54" s="29">
        <f>S53/T53</f>
        <v>0.25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7</v>
      </c>
      <c r="E55" s="23">
        <v>5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3</v>
      </c>
      <c r="S55" s="26">
        <v>5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0.58333333333333337</v>
      </c>
      <c r="E56" s="28">
        <f>E55/F55</f>
        <v>0.41666666666666669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0.25</v>
      </c>
      <c r="S56" s="29">
        <f>S55/T55</f>
        <v>0.41666666666666669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9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11</v>
      </c>
      <c r="S57" s="17">
        <f>S53+S55</f>
        <v>8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0.625</v>
      </c>
      <c r="E58" s="19">
        <f>E57/F57</f>
        <v>0.375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0.20833333333333334</v>
      </c>
      <c r="R58" s="19">
        <f>R57/T57</f>
        <v>0.45833333333333331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6</v>
      </c>
      <c r="H101" s="31">
        <v>4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4</v>
      </c>
      <c r="P101" s="35">
        <v>3</v>
      </c>
      <c r="Q101" s="35">
        <v>5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0.5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3</v>
      </c>
      <c r="Q102" s="17">
        <f>Q101</f>
        <v>5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3</v>
      </c>
      <c r="I103" s="31">
        <f>SUM(D103:H103)</f>
        <v>12</v>
      </c>
      <c r="J103" s="32"/>
      <c r="N103" s="18" t="s">
        <v>18</v>
      </c>
      <c r="O103" s="19">
        <f>O102/R102</f>
        <v>0.33333333333333331</v>
      </c>
      <c r="P103" s="19">
        <f>P102/R102</f>
        <v>0.25</v>
      </c>
      <c r="Q103" s="19">
        <f>Q102/R102</f>
        <v>0.41666666666666669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0.41666666666666669</v>
      </c>
      <c r="G104" s="36">
        <f>G103/I103</f>
        <v>0.33333333333333331</v>
      </c>
      <c r="H104" s="36">
        <f>H103/I103</f>
        <v>0.25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5</v>
      </c>
      <c r="H105" s="31">
        <v>4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0.25</v>
      </c>
      <c r="G106" s="36">
        <f>G105/I105</f>
        <v>0.41666666666666669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7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8.3333333333333329E-2</v>
      </c>
      <c r="H108" s="36">
        <f>H107/I107</f>
        <v>0.58333333333333337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14</v>
      </c>
      <c r="G109" s="37">
        <f>G101+G103+G105+G107</f>
        <v>16</v>
      </c>
      <c r="H109" s="37">
        <f>H101+H103+H105+H107</f>
        <v>18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0.29166666666666669</v>
      </c>
      <c r="G110" s="19">
        <f>G109/I109</f>
        <v>0.33333333333333331</v>
      </c>
      <c r="H110" s="19">
        <f>H109/I109</f>
        <v>0.375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Q102" sqref="Q10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39</v>
      </c>
      <c r="H2" s="39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0">
        <v>1</v>
      </c>
      <c r="C5" s="7" t="s">
        <v>12</v>
      </c>
      <c r="D5" s="8">
        <v>0</v>
      </c>
      <c r="E5" s="8">
        <v>1</v>
      </c>
      <c r="F5" s="8">
        <v>0</v>
      </c>
      <c r="G5" s="8">
        <v>8</v>
      </c>
      <c r="H5" s="8">
        <v>3</v>
      </c>
      <c r="I5" s="8">
        <f>SUM(D5:H5)</f>
        <v>12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7</v>
      </c>
      <c r="S5" s="11">
        <v>3</v>
      </c>
      <c r="T5" s="11">
        <f>SUM(O5:S5)</f>
        <v>12</v>
      </c>
      <c r="U5" s="12"/>
    </row>
    <row r="6" spans="2:21" x14ac:dyDescent="0.35">
      <c r="B6" s="41"/>
      <c r="C6" s="7" t="s">
        <v>12</v>
      </c>
      <c r="D6" s="13">
        <f>D5/I5</f>
        <v>0</v>
      </c>
      <c r="E6" s="13">
        <f>E5/I5</f>
        <v>8.3333333333333329E-2</v>
      </c>
      <c r="F6" s="13">
        <f>F5/I5</f>
        <v>0</v>
      </c>
      <c r="G6" s="13">
        <f>G5/I5</f>
        <v>0.66666666666666663</v>
      </c>
      <c r="H6" s="13">
        <f>H5/I5</f>
        <v>0.25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0.58333333333333337</v>
      </c>
      <c r="S6" s="14">
        <f>S5/T5</f>
        <v>0.25</v>
      </c>
      <c r="T6" s="14">
        <f>T5/T5</f>
        <v>1</v>
      </c>
      <c r="U6" s="12"/>
    </row>
    <row r="7" spans="2:21" x14ac:dyDescent="0.35">
      <c r="B7" s="40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3</v>
      </c>
      <c r="I7" s="8">
        <f>SUM(D7:H7)</f>
        <v>12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3</v>
      </c>
      <c r="S7" s="11">
        <v>4</v>
      </c>
      <c r="T7" s="11">
        <f>SUM(O7:S7)</f>
        <v>12</v>
      </c>
      <c r="U7" s="12"/>
    </row>
    <row r="8" spans="2:21" x14ac:dyDescent="0.35">
      <c r="B8" s="41"/>
      <c r="C8" s="7" t="s">
        <v>14</v>
      </c>
      <c r="D8" s="13">
        <f>D7/I7</f>
        <v>0</v>
      </c>
      <c r="E8" s="13">
        <f>E7/I7</f>
        <v>0</v>
      </c>
      <c r="F8" s="13">
        <f>F7/I7</f>
        <v>0.16666666666666666</v>
      </c>
      <c r="G8" s="13">
        <f>G7/I7</f>
        <v>0.58333333333333337</v>
      </c>
      <c r="H8" s="13">
        <f>H7/I7</f>
        <v>0.25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0.41666666666666669</v>
      </c>
      <c r="R8" s="14">
        <f>R7/T7</f>
        <v>0.25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38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3</v>
      </c>
      <c r="I9" s="8">
        <f>SUM(D9:H9)</f>
        <v>12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7</v>
      </c>
      <c r="R9" s="17">
        <f>R5+R7</f>
        <v>10</v>
      </c>
      <c r="S9" s="17">
        <f>S5+S7</f>
        <v>7</v>
      </c>
      <c r="T9" s="17">
        <f>SUM(O9:S9)</f>
        <v>24</v>
      </c>
    </row>
    <row r="10" spans="2:21" x14ac:dyDescent="0.35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0.41666666666666669</v>
      </c>
      <c r="H10" s="13">
        <f>H9/I9</f>
        <v>0.25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0.29166666666666669</v>
      </c>
      <c r="R10" s="19">
        <f>R9/T9</f>
        <v>0.41666666666666669</v>
      </c>
      <c r="S10" s="19">
        <f>S9/T9</f>
        <v>0.29166666666666669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6</v>
      </c>
      <c r="G11" s="17">
        <f>G5+G7+G9</f>
        <v>20</v>
      </c>
      <c r="H11" s="17">
        <f>H5+H7+H9</f>
        <v>9</v>
      </c>
      <c r="I11" s="21">
        <f>SUM(D11:H11)</f>
        <v>36</v>
      </c>
    </row>
    <row r="12" spans="2:21" x14ac:dyDescent="0.35">
      <c r="C12" s="18" t="s">
        <v>18</v>
      </c>
      <c r="D12" s="19">
        <f>D11/I11</f>
        <v>0</v>
      </c>
      <c r="E12" s="19">
        <f>E11/I11</f>
        <v>2.7777777777777776E-2</v>
      </c>
      <c r="F12" s="19">
        <f>F11/I11</f>
        <v>0.16666666666666666</v>
      </c>
      <c r="G12" s="19">
        <f>G11/I11</f>
        <v>0.55555555555555558</v>
      </c>
      <c r="H12" s="19">
        <f>H11/I11</f>
        <v>0.25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6">
        <v>1</v>
      </c>
      <c r="C53" s="22" t="s">
        <v>23</v>
      </c>
      <c r="D53" s="23">
        <v>8</v>
      </c>
      <c r="E53" s="23">
        <v>4</v>
      </c>
      <c r="F53" s="23">
        <f>SUM(D53:E53)</f>
        <v>12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8</v>
      </c>
      <c r="S53" s="26">
        <v>3</v>
      </c>
      <c r="T53" s="26">
        <f>SUM(O53:S53)</f>
        <v>12</v>
      </c>
      <c r="U53" s="27"/>
    </row>
    <row r="54" spans="2:21" ht="28" x14ac:dyDescent="0.35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8.3333333333333329E-2</v>
      </c>
      <c r="R54" s="29">
        <f>R53/T53</f>
        <v>0.66666666666666663</v>
      </c>
      <c r="S54" s="29">
        <f>S53/T53</f>
        <v>0.25</v>
      </c>
      <c r="T54" s="29">
        <f>T53/T53</f>
        <v>1</v>
      </c>
      <c r="U54" s="27"/>
    </row>
    <row r="55" spans="2:21" x14ac:dyDescent="0.35">
      <c r="B55" s="50">
        <v>2</v>
      </c>
      <c r="C55" s="22" t="s">
        <v>25</v>
      </c>
      <c r="D55" s="23">
        <v>7</v>
      </c>
      <c r="E55" s="23">
        <v>5</v>
      </c>
      <c r="F55" s="23">
        <f>SUM(D55:E55)</f>
        <v>12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5</v>
      </c>
      <c r="T55" s="26">
        <f>SUM(O55:S55)</f>
        <v>12</v>
      </c>
      <c r="U55" s="27"/>
    </row>
    <row r="56" spans="2:21" x14ac:dyDescent="0.35">
      <c r="B56" s="50"/>
      <c r="C56" s="22" t="s">
        <v>25</v>
      </c>
      <c r="D56" s="28">
        <f>D55/F55</f>
        <v>0.58333333333333337</v>
      </c>
      <c r="E56" s="28">
        <f>E55/F55</f>
        <v>0.41666666666666669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0.16666666666666666</v>
      </c>
      <c r="R56" s="29">
        <f>R55/T55</f>
        <v>0.41666666666666669</v>
      </c>
      <c r="S56" s="29">
        <f>S55/T55</f>
        <v>0.41666666666666669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9</v>
      </c>
      <c r="F57" s="17">
        <f>SUM(D57:E57)</f>
        <v>24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13</v>
      </c>
      <c r="S57" s="17">
        <f>S53+S55</f>
        <v>8</v>
      </c>
      <c r="T57" s="17">
        <f>SUM(O57:S57)</f>
        <v>24</v>
      </c>
    </row>
    <row r="58" spans="2:21" x14ac:dyDescent="0.35">
      <c r="C58" s="18" t="s">
        <v>18</v>
      </c>
      <c r="D58" s="19">
        <f>D57/F57</f>
        <v>0.625</v>
      </c>
      <c r="E58" s="19">
        <f>E57/F57</f>
        <v>0.375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0.125</v>
      </c>
      <c r="R58" s="19">
        <f>R57/T57</f>
        <v>0.54166666666666663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4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9</v>
      </c>
      <c r="H101" s="31">
        <v>2</v>
      </c>
      <c r="I101" s="31">
        <f>SUM(D101:H101)</f>
        <v>12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6</v>
      </c>
      <c r="R101" s="35">
        <f>SUM(O101:Q101)</f>
        <v>12</v>
      </c>
      <c r="S101" s="33"/>
    </row>
    <row r="102" spans="2:19" x14ac:dyDescent="0.35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8.3333333333333329E-2</v>
      </c>
      <c r="G102" s="36">
        <f>G101/I101</f>
        <v>0.75</v>
      </c>
      <c r="H102" s="36">
        <f>H101/I101</f>
        <v>0.16666666666666666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6</v>
      </c>
      <c r="R102" s="17">
        <f>SUM(O102:Q102)</f>
        <v>12</v>
      </c>
    </row>
    <row r="103" spans="2:19" x14ac:dyDescent="0.35">
      <c r="B103" s="44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5</v>
      </c>
      <c r="H103" s="31">
        <v>3</v>
      </c>
      <c r="I103" s="31">
        <f>SUM(D103:H103)</f>
        <v>12</v>
      </c>
      <c r="J103" s="32"/>
      <c r="N103" s="18" t="s">
        <v>18</v>
      </c>
      <c r="O103" s="19">
        <f>O102/R102</f>
        <v>0.33333333333333331</v>
      </c>
      <c r="P103" s="19">
        <f>P102/R102</f>
        <v>0.16666666666666666</v>
      </c>
      <c r="Q103" s="19">
        <f>Q102/R102</f>
        <v>0.5</v>
      </c>
      <c r="R103" s="19">
        <f>R102/R102</f>
        <v>1</v>
      </c>
    </row>
    <row r="104" spans="2:19" x14ac:dyDescent="0.35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0.41666666666666669</v>
      </c>
      <c r="H104" s="36">
        <f>H103/I103</f>
        <v>0.25</v>
      </c>
      <c r="I104" s="36">
        <f>I103/I103</f>
        <v>1</v>
      </c>
      <c r="J104" s="32"/>
    </row>
    <row r="105" spans="2:19" ht="28" x14ac:dyDescent="0.35">
      <c r="B105" s="44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5</v>
      </c>
      <c r="H105" s="31">
        <v>4</v>
      </c>
      <c r="I105" s="31">
        <f>SUM(D105:H105)</f>
        <v>12</v>
      </c>
      <c r="J105" s="32"/>
    </row>
    <row r="106" spans="2:19" ht="28" x14ac:dyDescent="0.35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0.25</v>
      </c>
      <c r="G106" s="36">
        <f>G105/I105</f>
        <v>0.41666666666666669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4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4</v>
      </c>
      <c r="I107" s="31">
        <f>SUM(D107:H107)</f>
        <v>12</v>
      </c>
      <c r="J107" s="32"/>
    </row>
    <row r="108" spans="2:19" x14ac:dyDescent="0.35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12</v>
      </c>
      <c r="G109" s="37">
        <f>G101+G103+G105+G107</f>
        <v>23</v>
      </c>
      <c r="H109" s="37">
        <f>H101+H103+H105+H107</f>
        <v>13</v>
      </c>
      <c r="I109" s="37">
        <f>SUM(D109:H109)</f>
        <v>48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0.25</v>
      </c>
      <c r="G110" s="19">
        <f>G109/I109</f>
        <v>0.47916666666666669</v>
      </c>
      <c r="H110" s="19">
        <f>H109/I109</f>
        <v>0.27083333333333331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Edin Kalac</cp:lastModifiedBy>
  <dcterms:created xsi:type="dcterms:W3CDTF">2020-03-02T14:01:46Z</dcterms:created>
  <dcterms:modified xsi:type="dcterms:W3CDTF">2023-01-25T08:18:23Z</dcterms:modified>
</cp:coreProperties>
</file>